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63" sheetId="1" r:id="rId1"/>
  </sheets>
  <externalReferences>
    <externalReference r:id="rId2"/>
  </externalReferences>
  <definedNames>
    <definedName name="Z_6E36EA37_049E_4FAE_B719_2847CD16F858_.wvu.Cols" localSheetId="0" hidden="1">'Р-Крестьянская 63'!#REF!,'Р-Крестьянская 63'!#REF!</definedName>
    <definedName name="Z_6E36EA37_049E_4FAE_B719_2847CD16F858_.wvu.Rows" localSheetId="0" hidden="1">'Р-Крестьянская 63'!$42:$45</definedName>
    <definedName name="Z_73C0D023_21BD_4441_8EFA_957546C15799_.wvu.Cols" localSheetId="0" hidden="1">'Р-Крестьянская 63'!#REF!,'Р-Крестьянская 63'!#REF!</definedName>
    <definedName name="Z_73C0D023_21BD_4441_8EFA_957546C15799_.wvu.Rows" localSheetId="0" hidden="1">'Р-Крестьянская 63'!$42:$45</definedName>
    <definedName name="_xlnm.Print_Area" localSheetId="0">'Р-Крестьянская 63'!$A$1:$G$60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<sst xmlns="http://schemas.openxmlformats.org/spreadsheetml/2006/main" count="62" uniqueCount="53">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</sst>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6">
          <cell r="W176">
            <v>16014.398964033748</v>
          </cell>
          <cell r="X176">
            <v>3157.2259122485084</v>
          </cell>
          <cell r="Y176">
            <v>65550.703800000003</v>
          </cell>
          <cell r="AA176">
            <v>0</v>
          </cell>
          <cell r="AB176">
            <v>14318.1227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Y176">
            <v>57709.22644886715</v>
          </cell>
          <cell r="BB176">
            <v>0</v>
          </cell>
          <cell r="BC176">
            <v>0</v>
          </cell>
          <cell r="CN176">
            <v>10229.090868495668</v>
          </cell>
          <cell r="CO176">
            <v>2096.5174280998149</v>
          </cell>
          <cell r="CP176">
            <v>80.082499999999982</v>
          </cell>
          <cell r="DB176">
            <v>0</v>
          </cell>
          <cell r="DG176">
            <v>8736.8419901455563</v>
          </cell>
          <cell r="DU176">
            <v>29875.028233872406</v>
          </cell>
          <cell r="DV176">
            <v>6257.3487913110102</v>
          </cell>
          <cell r="DW176">
            <v>5463.099400000001</v>
          </cell>
          <cell r="EK176">
            <v>0</v>
          </cell>
          <cell r="EQ176">
            <v>20900.354431359381</v>
          </cell>
          <cell r="FB176">
            <v>56384.000872353325</v>
          </cell>
          <cell r="FC176">
            <v>11528.084015052389</v>
          </cell>
          <cell r="FD176">
            <v>206.244</v>
          </cell>
          <cell r="FL176">
            <v>0</v>
          </cell>
          <cell r="FS176">
            <v>18065.121989970157</v>
          </cell>
          <cell r="FX176">
            <v>32100.277856551209</v>
          </cell>
          <cell r="FY176">
            <v>6547.361058141074</v>
          </cell>
          <cell r="FZ176">
            <v>0</v>
          </cell>
          <cell r="GG176">
            <v>22704.894</v>
          </cell>
          <cell r="GL176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0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10.109375" style="1" customWidth="1"/>
    <col min="9" max="9" width="12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1210058.22</v>
      </c>
      <c r="F9" s="16">
        <f t="shared" ref="F9:G9" si="0">SUM(F10:F14)</f>
        <v>1131440.92</v>
      </c>
      <c r="G9" s="16">
        <f t="shared" si="0"/>
        <v>304359.64</v>
      </c>
    </row>
    <row r="10" spans="1:7" ht="13.2" customHeight="1" x14ac:dyDescent="0.3">
      <c r="A10" s="64" t="s">
        <v>9</v>
      </c>
      <c r="B10" s="65"/>
      <c r="C10" s="65"/>
      <c r="D10" s="66"/>
      <c r="E10" s="17">
        <v>575847.59</v>
      </c>
      <c r="F10" s="17">
        <v>521243.17</v>
      </c>
      <c r="G10" s="18">
        <v>157533.85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103293.58</v>
      </c>
      <c r="F12" s="17">
        <v>98251.66</v>
      </c>
      <c r="G12" s="18">
        <v>24009.86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192654.65</v>
      </c>
      <c r="F13" s="17">
        <v>180396.75</v>
      </c>
      <c r="G13" s="18">
        <v>46077.22</v>
      </c>
    </row>
    <row r="14" spans="1:7" ht="14.4" customHeight="1" x14ac:dyDescent="0.3">
      <c r="A14" s="68" t="s">
        <v>13</v>
      </c>
      <c r="B14" s="68"/>
      <c r="C14" s="68"/>
      <c r="D14" s="68"/>
      <c r="E14" s="17">
        <v>338262.4</v>
      </c>
      <c r="F14" s="17">
        <v>331549.34000000003</v>
      </c>
      <c r="G14" s="18">
        <v>76738.710000000006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575338.92999999993</v>
      </c>
      <c r="F15" s="16">
        <f>SUM(F16:F19)</f>
        <v>569926.40000000002</v>
      </c>
      <c r="G15" s="16">
        <f>SUM(G16:G19)</f>
        <v>104458.84000000001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563286.06999999995</v>
      </c>
      <c r="F16" s="17">
        <v>558787.87</v>
      </c>
      <c r="G16" s="18">
        <v>102142.88</v>
      </c>
    </row>
    <row r="17" spans="1:10" ht="15.6" x14ac:dyDescent="0.3">
      <c r="A17" s="68" t="s">
        <v>44</v>
      </c>
      <c r="B17" s="68"/>
      <c r="C17" s="68"/>
      <c r="D17" s="68"/>
      <c r="E17" s="17">
        <v>1220.4000000000001</v>
      </c>
      <c r="F17" s="17">
        <v>1132.31</v>
      </c>
      <c r="G17" s="18">
        <v>233.96</v>
      </c>
    </row>
    <row r="18" spans="1:10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10" ht="15.6" x14ac:dyDescent="0.3">
      <c r="A19" s="68" t="s">
        <v>46</v>
      </c>
      <c r="B19" s="68"/>
      <c r="C19" s="68"/>
      <c r="D19" s="68"/>
      <c r="E19" s="17">
        <v>10832.46</v>
      </c>
      <c r="F19" s="17">
        <v>10006.219999999999</v>
      </c>
      <c r="G19" s="18">
        <v>2082</v>
      </c>
    </row>
    <row r="20" spans="1:10" ht="15.6" x14ac:dyDescent="0.3">
      <c r="A20" s="67" t="s">
        <v>14</v>
      </c>
      <c r="B20" s="67"/>
      <c r="C20" s="67"/>
      <c r="D20" s="67"/>
      <c r="E20" s="34">
        <f>E21</f>
        <v>3991.68</v>
      </c>
      <c r="F20" s="34">
        <f t="shared" ref="F20:G20" si="1">F21</f>
        <v>3623.47</v>
      </c>
      <c r="G20" s="34">
        <f t="shared" si="1"/>
        <v>864.67</v>
      </c>
    </row>
    <row r="21" spans="1:10" ht="15.6" x14ac:dyDescent="0.3">
      <c r="A21" s="68" t="s">
        <v>15</v>
      </c>
      <c r="B21" s="68"/>
      <c r="C21" s="68"/>
      <c r="D21" s="68"/>
      <c r="E21" s="17">
        <v>3991.68</v>
      </c>
      <c r="F21" s="17">
        <v>3623.47</v>
      </c>
      <c r="G21" s="18">
        <v>864.67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5" t="s">
        <v>52</v>
      </c>
      <c r="B24" s="35"/>
      <c r="C24" s="35"/>
      <c r="D24" s="35"/>
      <c r="E24" s="35"/>
      <c r="F24" s="17">
        <v>-1286060.8127044858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156749.67782514941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нар'!W176</f>
        <v>16014.398964033748</v>
      </c>
      <c r="I27" s="28"/>
    </row>
    <row r="28" spans="1:10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нар'!X176</f>
        <v>3157.2259122485084</v>
      </c>
      <c r="I28" s="28"/>
    </row>
    <row r="29" spans="1:10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нар'!Y176</f>
        <v>65550.703800000003</v>
      </c>
      <c r="I29" s="28"/>
    </row>
    <row r="30" spans="1:10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нар'!AA176+'[1]УК ВР декабрь нар'!AB176+'[1]УК ВР декабрь нар'!AC176+'[1]УК ВР декабрь нар'!AD176+'[1]УК ВР декабрь нар'!AE176+'[1]УК ВР декабрь нар'!AF176+'[1]УК ВР декабрь нар'!AG176+'[1]УК ВР декабрь нар'!AH176+'[1]УК ВР декабрь нар'!AJ176+'[1]УК ВР декабрь нар'!AL176+'[1]УК ВР декабрь нар'!AN176+'[1]УК ВР декабрь нар'!AO176+'[1]УК ВР декабрь нар'!AP176+'[1]УК ВР декабрь нар'!AQ176+'[1]УК ВР декабрь нар'!AR176+'[1]УК ВР декабрь нар'!AT176</f>
        <v>14318.1227</v>
      </c>
      <c r="I30" s="28"/>
    </row>
    <row r="31" spans="1:10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нар'!AY176</f>
        <v>57709.22644886715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SUM(F34:F38)+44917.74</f>
        <v>128556.10364328383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нар'!CN176+'[1]УК ВР декабрь нар'!DU176</f>
        <v>40104.119102368073</v>
      </c>
      <c r="I34" s="28"/>
    </row>
    <row r="35" spans="1:10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нар'!CO176+'[1]УК ВР декабрь нар'!DV176</f>
        <v>8353.8662194108256</v>
      </c>
      <c r="I35" s="28"/>
    </row>
    <row r="36" spans="1:10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нар'!CP176+'[1]УК ВР декабрь нар'!DW176</f>
        <v>5543.1819000000014</v>
      </c>
      <c r="I36" s="28"/>
    </row>
    <row r="37" spans="1:10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нар'!AI176+'[1]УК ВР декабрь нар'!AJ176+'[1]УК ВР декабрь нар'!AS176+'[1]УК ВР декабрь нар'!BC176+'[1]УК ВР декабрь нар'!DB176+'[1]УК ВР декабрь нар'!EK176+'[1]УК ВР декабрь нар'!AM176</f>
        <v>0</v>
      </c>
      <c r="I37" s="28"/>
    </row>
    <row r="38" spans="1:10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нар'!DG176+'[1]УК ВР декабрь нар'!EQ176</f>
        <v>29637.196421504937</v>
      </c>
      <c r="I38" s="28"/>
      <c r="J38" s="28"/>
    </row>
    <row r="39" spans="1:10" ht="32.4" customHeight="1" x14ac:dyDescent="0.3">
      <c r="A39" s="37" t="s">
        <v>35</v>
      </c>
      <c r="B39" s="52"/>
      <c r="C39" s="52"/>
      <c r="D39" s="52"/>
      <c r="E39" s="53"/>
      <c r="F39" s="26">
        <f>SUM(F40:F48)+62656.53</f>
        <v>220303.06080693056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нар'!FB176+'[1]УК ВР декабрь нар'!FX176</f>
        <v>88484.278728904537</v>
      </c>
      <c r="I40" s="28"/>
    </row>
    <row r="41" spans="1:10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нар'!FC176+'[1]УК ВР декабрь нар'!FY176</f>
        <v>18075.445073193463</v>
      </c>
      <c r="I41" s="28"/>
    </row>
    <row r="42" spans="1:10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10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10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10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10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нар'!FD176+'[1]УК ВР декабрь нар'!FZ176</f>
        <v>206.244</v>
      </c>
      <c r="I46" s="28"/>
    </row>
    <row r="47" spans="1:10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нар'!GG176+'[1]УК ВР декабрь нар'!FL176+'[1]УК ВР декабрь нар'!BB176+'[1]УК ВР декабрь нар'!AK176</f>
        <v>22704.894</v>
      </c>
      <c r="I47" s="28"/>
    </row>
    <row r="48" spans="1:10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нар'!FS176+'[1]УК ВР декабрь нар'!GL176</f>
        <v>28175.669004832562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505608.84227536374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97428.22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41985.19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55443.03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603037.06227536371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563286.06999999995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558787.87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-1325811.8049798496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63</vt:lpstr>
      <vt:lpstr>'Р-Крестьянская 63'!Область_печати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2018-04-06T10:49:47Z</cp:lastPrinted>
  <dcterms:created xsi:type="dcterms:W3CDTF">2013-05-24T09:13:10Z</dcterms:created>
  <dcterms:modified xsi:type="dcterms:W3CDTF">2019-03-27T07:41:11Z</dcterms:modified>
</cp:coreProperties>
</file>